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vancice\Gymnazium\2018_úpravaDPS\Projekt\"/>
    </mc:Choice>
  </mc:AlternateContent>
  <bookViews>
    <workbookView minimized="1" xWindow="0" yWindow="0" windowWidth="28800" windowHeight="12210" firstSheet="1" activeTab="1"/>
  </bookViews>
  <sheets>
    <sheet name="VzorPolozky" sheetId="10" state="hidden" r:id="rId1"/>
    <sheet name="D.1.4.2" sheetId="34" r:id="rId2"/>
  </sheets>
  <externalReferences>
    <externalReference r:id="rId3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oadresa">#REF!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krouhleni">#REF!</definedName>
    <definedName name="Zhotovitel">#REF!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  <fileRecoveryPr autoRecover="0"/>
</workbook>
</file>

<file path=xl/calcChain.xml><?xml version="1.0" encoding="utf-8"?>
<calcChain xmlns="http://schemas.openxmlformats.org/spreadsheetml/2006/main">
  <c r="F27" i="34" l="1"/>
  <c r="F26" i="34"/>
  <c r="F25" i="34"/>
  <c r="F24" i="34"/>
  <c r="F22" i="34"/>
  <c r="F18" i="34"/>
  <c r="F50" i="34" l="1"/>
  <c r="F49" i="34"/>
  <c r="F48" i="34"/>
  <c r="F47" i="34"/>
  <c r="F44" i="34"/>
  <c r="F43" i="34"/>
  <c r="F42" i="34"/>
  <c r="F39" i="34"/>
  <c r="F38" i="34"/>
  <c r="F37" i="34"/>
  <c r="F36" i="34"/>
  <c r="F35" i="34"/>
  <c r="F34" i="34"/>
  <c r="F33" i="34"/>
  <c r="F32" i="34"/>
  <c r="F31" i="34"/>
  <c r="F28" i="34"/>
  <c r="F23" i="34"/>
  <c r="F21" i="34"/>
  <c r="F20" i="34"/>
  <c r="F19" i="34"/>
  <c r="F17" i="34"/>
  <c r="F14" i="34"/>
  <c r="F13" i="34"/>
  <c r="F12" i="34"/>
  <c r="F11" i="34"/>
  <c r="F8" i="34"/>
  <c r="F7" i="34" s="1"/>
  <c r="F41" i="34" l="1"/>
  <c r="F46" i="34"/>
  <c r="F16" i="34"/>
  <c r="F10" i="34"/>
  <c r="F30" i="34"/>
  <c r="F4" i="34" l="1"/>
</calcChain>
</file>

<file path=xl/sharedStrings.xml><?xml version="1.0" encoding="utf-8"?>
<sst xmlns="http://schemas.openxmlformats.org/spreadsheetml/2006/main" count="85" uniqueCount="54">
  <si>
    <t xml:space="preserve">Položkový rozpočet </t>
  </si>
  <si>
    <t>S:</t>
  </si>
  <si>
    <t>O:</t>
  </si>
  <si>
    <t>R:</t>
  </si>
  <si>
    <t>MJ</t>
  </si>
  <si>
    <t>m</t>
  </si>
  <si>
    <t>ks</t>
  </si>
  <si>
    <t>kpl</t>
  </si>
  <si>
    <t>Pol.</t>
  </si>
  <si>
    <t>Popis</t>
  </si>
  <si>
    <t>Počet</t>
  </si>
  <si>
    <t>Cena/MJ</t>
  </si>
  <si>
    <t>Celkem</t>
  </si>
  <si>
    <t>RM1 - rozvaděč MaR kotelny</t>
  </si>
  <si>
    <t>SW MaR kotelny a vizualizace</t>
  </si>
  <si>
    <t>SW pro řízení technologie</t>
  </si>
  <si>
    <t>db</t>
  </si>
  <si>
    <t>vizualizace ViewDet</t>
  </si>
  <si>
    <t>oživení řídicího systému a vyzkoušení funkce</t>
  </si>
  <si>
    <t>ostatní náklady (cesta, nocležné, ...)</t>
  </si>
  <si>
    <t>Periferie MaR kotelny</t>
  </si>
  <si>
    <t>snímač teploty příložný Ni1000, NS141</t>
  </si>
  <si>
    <t>snímač teploty prostoru Ni1000, NS111</t>
  </si>
  <si>
    <t>DMP 331 0..250kPa/4..20mA, včetně připojovacího ventilu</t>
  </si>
  <si>
    <t>LRNV snímač zaplavení</t>
  </si>
  <si>
    <t>montáž prvků MaR</t>
  </si>
  <si>
    <t>Kabelové trasy</t>
  </si>
  <si>
    <t>žlab Merkur 50/50</t>
  </si>
  <si>
    <t>žlab Merkur 100/50</t>
  </si>
  <si>
    <t>spojovací materiál Merkur</t>
  </si>
  <si>
    <t>pomocný materiál (hmoždinky, šrouby, svorky, vazací pásky...)</t>
  </si>
  <si>
    <t>CYKY-J 5x2,5</t>
  </si>
  <si>
    <t>CYKY-J 3x1,5</t>
  </si>
  <si>
    <t>JYTY 2x1</t>
  </si>
  <si>
    <t>montáž kabelových tras a uložení kabelů</t>
  </si>
  <si>
    <t>Projektová dokumentace MaR kotelny</t>
  </si>
  <si>
    <t>dokumentace skutečného provedení</t>
  </si>
  <si>
    <t>tisk a kompletace dukumentace</t>
  </si>
  <si>
    <t>Ostatní náklady</t>
  </si>
  <si>
    <t>elektro revize MaR</t>
  </si>
  <si>
    <t>inženýrská činnost</t>
  </si>
  <si>
    <t>součinnost s ostatními profesemi</t>
  </si>
  <si>
    <t>ostatní náklady</t>
  </si>
  <si>
    <t>MaR kotelny Gymnázium Ivančice, Lány 2, 664 91 Ivančice</t>
  </si>
  <si>
    <t>snímač teploty stonkový Ni1000, NS121-160 s jímkou G1/2"</t>
  </si>
  <si>
    <t>snímač teploty stonkový Ni1000, NS161-050</t>
  </si>
  <si>
    <t>ventil 3CV DN40, Kvs25 - R339G</t>
  </si>
  <si>
    <t>pohon pro R322 - LR24A</t>
  </si>
  <si>
    <t>ventil 3CV DN32, Kvs16 - R331</t>
  </si>
  <si>
    <t>ventil 3CV DN25, Kvs6.3 - R322</t>
  </si>
  <si>
    <t>pohon pro R339G+R331 - NR24A-SR</t>
  </si>
  <si>
    <t>Výkaz výměr</t>
  </si>
  <si>
    <t>D.1.4.2-a02</t>
  </si>
  <si>
    <t>rozvodnice kov. NP66-0705030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</si>
</sst>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Arial CE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86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49" fontId="0" fillId="0" borderId="4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 applyAlignment="1">
      <alignment wrapText="1"/>
    </xf>
    <xf numFmtId="0" fontId="5" fillId="0" borderId="0" xfId="0" applyFont="1" applyAlignment="1"/>
    <xf numFmtId="0" fontId="0" fillId="0" borderId="0" xfId="0" applyAlignment="1">
      <alignment horizontal="center"/>
    </xf>
    <xf numFmtId="0" fontId="5" fillId="0" borderId="3" xfId="0" applyFont="1" applyBorder="1"/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horizontal="center"/>
    </xf>
    <xf numFmtId="4" fontId="5" fillId="0" borderId="5" xfId="0" applyNumberFormat="1" applyFont="1" applyBorder="1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3" fillId="0" borderId="27" xfId="0" applyFont="1" applyFill="1" applyBorder="1"/>
    <xf numFmtId="0" fontId="0" fillId="0" borderId="28" xfId="0" applyFill="1" applyBorder="1" applyAlignment="1">
      <alignment wrapText="1"/>
    </xf>
    <xf numFmtId="0" fontId="0" fillId="0" borderId="28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7" xfId="0" applyFill="1" applyBorder="1"/>
    <xf numFmtId="4" fontId="3" fillId="0" borderId="26" xfId="0" applyNumberFormat="1" applyFont="1" applyFill="1" applyBorder="1"/>
    <xf numFmtId="0" fontId="0" fillId="0" borderId="11" xfId="0" applyFill="1" applyBorder="1"/>
    <xf numFmtId="0" fontId="0" fillId="0" borderId="18" xfId="0" applyFill="1" applyBorder="1" applyAlignment="1">
      <alignment wrapText="1"/>
    </xf>
    <xf numFmtId="0" fontId="0" fillId="0" borderId="18" xfId="0" applyFill="1" applyBorder="1"/>
    <xf numFmtId="0" fontId="0" fillId="0" borderId="13" xfId="0" applyFill="1" applyBorder="1" applyAlignment="1">
      <alignment horizontal="center"/>
    </xf>
    <xf numFmtId="4" fontId="0" fillId="0" borderId="11" xfId="0" applyNumberFormat="1" applyFill="1" applyBorder="1"/>
    <xf numFmtId="4" fontId="0" fillId="0" borderId="13" xfId="0" applyNumberFormat="1" applyFill="1" applyBorder="1"/>
    <xf numFmtId="0" fontId="0" fillId="0" borderId="14" xfId="0" applyFill="1" applyBorder="1"/>
    <xf numFmtId="0" fontId="0" fillId="0" borderId="10" xfId="0" applyFill="1" applyBorder="1"/>
    <xf numFmtId="0" fontId="0" fillId="0" borderId="15" xfId="0" applyFill="1" applyBorder="1" applyAlignment="1">
      <alignment horizontal="center"/>
    </xf>
    <xf numFmtId="4" fontId="0" fillId="0" borderId="14" xfId="0" applyNumberFormat="1" applyFill="1" applyBorder="1"/>
    <xf numFmtId="4" fontId="0" fillId="0" borderId="15" xfId="0" applyNumberFormat="1" applyFill="1" applyBorder="1"/>
    <xf numFmtId="0" fontId="0" fillId="0" borderId="16" xfId="0" applyFill="1" applyBorder="1"/>
    <xf numFmtId="0" fontId="0" fillId="0" borderId="22" xfId="0" applyFill="1" applyBorder="1"/>
    <xf numFmtId="4" fontId="0" fillId="0" borderId="16" xfId="0" applyNumberFormat="1" applyFill="1" applyBorder="1"/>
    <xf numFmtId="4" fontId="0" fillId="0" borderId="23" xfId="0" applyNumberFormat="1" applyFill="1" applyBorder="1"/>
    <xf numFmtId="0" fontId="0" fillId="0" borderId="19" xfId="0" applyFill="1" applyBorder="1"/>
    <xf numFmtId="0" fontId="0" fillId="0" borderId="29" xfId="0" applyFill="1" applyBorder="1" applyAlignment="1">
      <alignment wrapText="1"/>
    </xf>
    <xf numFmtId="0" fontId="0" fillId="0" borderId="29" xfId="0" applyFill="1" applyBorder="1"/>
    <xf numFmtId="0" fontId="0" fillId="0" borderId="17" xfId="0" applyFill="1" applyBorder="1" applyAlignment="1">
      <alignment horizontal="center"/>
    </xf>
    <xf numFmtId="4" fontId="0" fillId="0" borderId="30" xfId="0" applyNumberFormat="1" applyFill="1" applyBorder="1"/>
    <xf numFmtId="4" fontId="0" fillId="0" borderId="17" xfId="0" applyNumberFormat="1" applyFill="1" applyBorder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/>
    </xf>
    <xf numFmtId="4" fontId="0" fillId="0" borderId="0" xfId="0" applyNumberFormat="1" applyFill="1" applyBorder="1"/>
    <xf numFmtId="0" fontId="0" fillId="0" borderId="12" xfId="0" applyFill="1" applyBorder="1" applyAlignment="1">
      <alignment horizontal="center"/>
    </xf>
    <xf numFmtId="0" fontId="0" fillId="0" borderId="10" xfId="0" applyFill="1" applyBorder="1" applyAlignment="1">
      <alignment wrapText="1"/>
    </xf>
    <xf numFmtId="0" fontId="0" fillId="0" borderId="9" xfId="0" applyFill="1" applyBorder="1" applyAlignment="1">
      <alignment horizontal="center"/>
    </xf>
    <xf numFmtId="0" fontId="0" fillId="0" borderId="30" xfId="0" applyFill="1" applyBorder="1"/>
    <xf numFmtId="0" fontId="0" fillId="0" borderId="31" xfId="0" applyFill="1" applyBorder="1" applyAlignment="1">
      <alignment horizontal="center"/>
    </xf>
    <xf numFmtId="0" fontId="0" fillId="0" borderId="22" xfId="0" applyFill="1" applyBorder="1" applyAlignment="1">
      <alignment wrapText="1"/>
    </xf>
    <xf numFmtId="0" fontId="0" fillId="0" borderId="1" xfId="0" applyFill="1" applyBorder="1"/>
    <xf numFmtId="0" fontId="3" fillId="0" borderId="3" xfId="0" applyFont="1" applyFill="1" applyBorder="1"/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5" xfId="0" applyFill="1" applyBorder="1" applyAlignment="1">
      <alignment horizontal="center"/>
    </xf>
    <xf numFmtId="0" fontId="0" fillId="0" borderId="24" xfId="0" applyFill="1" applyBorder="1"/>
    <xf numFmtId="0" fontId="0" fillId="0" borderId="25" xfId="0" applyFill="1" applyBorder="1" applyAlignment="1">
      <alignment wrapText="1"/>
    </xf>
    <xf numFmtId="0" fontId="0" fillId="0" borderId="25" xfId="0" applyFill="1" applyBorder="1"/>
    <xf numFmtId="4" fontId="0" fillId="0" borderId="24" xfId="0" applyNumberFormat="1" applyFill="1" applyBorder="1"/>
    <xf numFmtId="4" fontId="0" fillId="0" borderId="32" xfId="0" applyNumberFormat="1" applyFill="1" applyBorder="1"/>
    <xf numFmtId="0" fontId="0" fillId="0" borderId="20" xfId="0" applyFill="1" applyBorder="1" applyAlignment="1">
      <alignment wrapText="1"/>
    </xf>
    <xf numFmtId="0" fontId="0" fillId="0" borderId="20" xfId="0" applyFill="1" applyBorder="1"/>
    <xf numFmtId="0" fontId="0" fillId="0" borderId="21" xfId="0" applyFill="1" applyBorder="1" applyAlignment="1">
      <alignment horizontal="center"/>
    </xf>
    <xf numFmtId="4" fontId="0" fillId="0" borderId="19" xfId="0" applyNumberFormat="1" applyFill="1" applyBorder="1"/>
    <xf numFmtId="4" fontId="0" fillId="0" borderId="21" xfId="0" applyNumberFormat="1" applyFill="1" applyBorder="1"/>
    <xf numFmtId="0" fontId="0" fillId="0" borderId="28" xfId="0" applyFill="1" applyBorder="1"/>
    <xf numFmtId="2" fontId="0" fillId="0" borderId="11" xfId="0" applyNumberFormat="1" applyFill="1" applyBorder="1"/>
    <xf numFmtId="0" fontId="0" fillId="0" borderId="8" xfId="0" applyFill="1" applyBorder="1" applyAlignment="1">
      <alignment horizontal="center"/>
    </xf>
    <xf numFmtId="2" fontId="0" fillId="0" borderId="16" xfId="0" applyNumberFormat="1" applyFill="1" applyBorder="1"/>
    <xf numFmtId="2" fontId="0" fillId="0" borderId="14" xfId="0" applyNumberFormat="1" applyFill="1" applyBorder="1"/>
    <xf numFmtId="2" fontId="0" fillId="0" borderId="0" xfId="0" applyNumberFormat="1" applyFill="1" applyBorder="1"/>
    <xf numFmtId="0" fontId="0" fillId="0" borderId="32" xfId="0" applyFill="1" applyBorder="1" applyAlignment="1">
      <alignment horizontal="center"/>
    </xf>
    <xf numFmtId="0" fontId="0" fillId="0" borderId="3" xfId="0" applyFill="1" applyBorder="1"/>
    <xf numFmtId="0" fontId="4" fillId="0" borderId="10" xfId="0" applyFont="1" applyFill="1" applyBorder="1" applyAlignment="1">
      <alignment vertical="top" wrapText="1"/>
    </xf>
    <xf numFmtId="0" fontId="7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0" fillId="0" borderId="4" xfId="0" applyNumberFormat="1" applyBorder="1" applyAlignment="1">
      <alignment vertical="center" shrinkToFit="1"/>
    </xf>
    <xf numFmtId="49" fontId="0" fillId="0" borderId="7" xfId="0" applyNumberFormat="1" applyBorder="1" applyAlignment="1">
      <alignment vertical="center" shrinkToFit="1"/>
    </xf>
    <xf numFmtId="0" fontId="5" fillId="0" borderId="0" xfId="0" applyFont="1" applyAlignment="1">
      <alignment horizontal="center"/>
    </xf>
  </cellXfs>
  <cellStyles count="7">
    <cellStyle name="Normální" xfId="0" builtinId="0"/>
    <cellStyle name="normální 2" xfId="1"/>
    <cellStyle name="Normální 41 10" xfId="2"/>
    <cellStyle name="Normální 42 10" xfId="6"/>
    <cellStyle name="Normální 46" xfId="4"/>
    <cellStyle name="Normální 47" xfId="3"/>
    <cellStyle name="Normální 48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6</xdr:col>
      <xdr:colOff>2285</xdr:colOff>
      <xdr:row>1</xdr:row>
      <xdr:rowOff>1009650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6574534" cy="12477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81" t="s">
        <v>0</v>
      </c>
      <c r="B1" s="81"/>
      <c r="C1" s="82"/>
      <c r="D1" s="81"/>
      <c r="E1" s="81"/>
      <c r="F1" s="81"/>
      <c r="G1" s="81"/>
    </row>
    <row r="2" spans="1:7" ht="24.95" customHeight="1" x14ac:dyDescent="0.2">
      <c r="A2" s="7" t="s">
        <v>1</v>
      </c>
      <c r="B2" s="6"/>
      <c r="C2" s="83"/>
      <c r="D2" s="83"/>
      <c r="E2" s="83"/>
      <c r="F2" s="83"/>
      <c r="G2" s="84"/>
    </row>
    <row r="3" spans="1:7" ht="24.95" customHeight="1" x14ac:dyDescent="0.2">
      <c r="A3" s="7" t="s">
        <v>2</v>
      </c>
      <c r="B3" s="6"/>
      <c r="C3" s="83"/>
      <c r="D3" s="83"/>
      <c r="E3" s="83"/>
      <c r="F3" s="83"/>
      <c r="G3" s="84"/>
    </row>
    <row r="4" spans="1:7" ht="24.95" customHeight="1" x14ac:dyDescent="0.2">
      <c r="A4" s="7" t="s">
        <v>3</v>
      </c>
      <c r="B4" s="6"/>
      <c r="C4" s="83"/>
      <c r="D4" s="83"/>
      <c r="E4" s="83"/>
      <c r="F4" s="83"/>
      <c r="G4" s="84"/>
    </row>
    <row r="5" spans="1:7" x14ac:dyDescent="0.2">
      <c r="B5" s="2"/>
      <c r="C5" s="3"/>
      <c r="D5" s="4"/>
    </row>
  </sheetData>
  <sheetProtection password="918B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workbookViewId="0">
      <selection activeCell="J3" sqref="J3"/>
    </sheetView>
  </sheetViews>
  <sheetFormatPr defaultRowHeight="12.75" x14ac:dyDescent="0.2"/>
  <cols>
    <col min="1" max="1" width="4.42578125" customWidth="1"/>
    <col min="2" max="2" width="56.7109375" style="8" customWidth="1"/>
    <col min="3" max="3" width="5.5703125" customWidth="1"/>
    <col min="4" max="4" width="7" style="10" customWidth="1"/>
    <col min="5" max="5" width="10" customWidth="1"/>
    <col min="6" max="6" width="14.85546875" customWidth="1"/>
    <col min="7" max="7" width="1.7109375" customWidth="1"/>
  </cols>
  <sheetData>
    <row r="1" spans="1:7" ht="18.75" x14ac:dyDescent="0.3">
      <c r="A1" s="85" t="s">
        <v>43</v>
      </c>
      <c r="B1" s="85"/>
      <c r="C1" s="85"/>
      <c r="D1" s="85"/>
      <c r="E1" s="85"/>
      <c r="F1" s="85"/>
      <c r="G1" s="9"/>
    </row>
    <row r="2" spans="1:7" ht="106.5" customHeight="1" x14ac:dyDescent="0.2"/>
    <row r="3" spans="1:7" ht="17.25" customHeight="1" thickBot="1" x14ac:dyDescent="0.25">
      <c r="A3" s="80" t="s">
        <v>52</v>
      </c>
    </row>
    <row r="4" spans="1:7" ht="19.5" thickBot="1" x14ac:dyDescent="0.35">
      <c r="A4" s="11" t="s">
        <v>51</v>
      </c>
      <c r="B4" s="12"/>
      <c r="C4" s="13"/>
      <c r="D4" s="14"/>
      <c r="E4" s="13"/>
      <c r="F4" s="15">
        <f>F7+F10+F16+F30+F46+F41</f>
        <v>0</v>
      </c>
    </row>
    <row r="5" spans="1:7" ht="6" customHeight="1" x14ac:dyDescent="0.2"/>
    <row r="6" spans="1:7" ht="16.5" thickBot="1" x14ac:dyDescent="0.3">
      <c r="A6" s="16" t="s">
        <v>8</v>
      </c>
      <c r="B6" s="17" t="s">
        <v>9</v>
      </c>
      <c r="C6" s="18" t="s">
        <v>4</v>
      </c>
      <c r="D6" s="18" t="s">
        <v>10</v>
      </c>
      <c r="E6" s="16" t="s">
        <v>11</v>
      </c>
      <c r="F6" s="16" t="s">
        <v>12</v>
      </c>
    </row>
    <row r="7" spans="1:7" ht="15.75" thickBot="1" x14ac:dyDescent="0.3">
      <c r="A7" s="19" t="s">
        <v>13</v>
      </c>
      <c r="B7" s="20"/>
      <c r="C7" s="21"/>
      <c r="D7" s="22"/>
      <c r="E7" s="23"/>
      <c r="F7" s="24">
        <f>SUM(F8:F8)</f>
        <v>0</v>
      </c>
    </row>
    <row r="8" spans="1:7" x14ac:dyDescent="0.2">
      <c r="A8" s="25">
        <v>1</v>
      </c>
      <c r="B8" s="26" t="s">
        <v>53</v>
      </c>
      <c r="C8" s="27" t="s">
        <v>7</v>
      </c>
      <c r="D8" s="28">
        <v>1</v>
      </c>
      <c r="E8" s="29"/>
      <c r="F8" s="30">
        <f t="shared" ref="F8" si="0">+D8*E8</f>
        <v>0</v>
      </c>
    </row>
    <row r="9" spans="1:7" ht="13.5" thickBot="1" x14ac:dyDescent="0.25">
      <c r="A9" s="46"/>
      <c r="B9" s="47"/>
      <c r="C9" s="46"/>
      <c r="D9" s="48"/>
      <c r="E9" s="49"/>
      <c r="F9" s="49"/>
    </row>
    <row r="10" spans="1:7" ht="15.75" thickBot="1" x14ac:dyDescent="0.3">
      <c r="A10" s="19" t="s">
        <v>14</v>
      </c>
      <c r="B10" s="20"/>
      <c r="C10" s="21"/>
      <c r="D10" s="22"/>
      <c r="E10" s="23"/>
      <c r="F10" s="24">
        <f>SUM(F11:F14)</f>
        <v>0</v>
      </c>
    </row>
    <row r="11" spans="1:7" ht="14.45" customHeight="1" x14ac:dyDescent="0.2">
      <c r="A11" s="25">
        <v>1</v>
      </c>
      <c r="B11" s="26" t="s">
        <v>15</v>
      </c>
      <c r="C11" s="27" t="s">
        <v>16</v>
      </c>
      <c r="D11" s="28">
        <v>35</v>
      </c>
      <c r="E11" s="29"/>
      <c r="F11" s="30">
        <f t="shared" ref="F11:F14" si="1">+D11*E11</f>
        <v>0</v>
      </c>
    </row>
    <row r="12" spans="1:7" ht="14.45" customHeight="1" x14ac:dyDescent="0.2">
      <c r="A12" s="31">
        <v>2</v>
      </c>
      <c r="B12" s="51" t="s">
        <v>17</v>
      </c>
      <c r="C12" s="32" t="s">
        <v>16</v>
      </c>
      <c r="D12" s="33">
        <v>35</v>
      </c>
      <c r="E12" s="34"/>
      <c r="F12" s="35">
        <f t="shared" si="1"/>
        <v>0</v>
      </c>
    </row>
    <row r="13" spans="1:7" ht="14.45" customHeight="1" x14ac:dyDescent="0.2">
      <c r="A13" s="31">
        <v>4</v>
      </c>
      <c r="B13" s="51" t="s">
        <v>18</v>
      </c>
      <c r="C13" s="32" t="s">
        <v>7</v>
      </c>
      <c r="D13" s="33">
        <v>8</v>
      </c>
      <c r="E13" s="34"/>
      <c r="F13" s="35">
        <f t="shared" si="1"/>
        <v>0</v>
      </c>
    </row>
    <row r="14" spans="1:7" ht="14.45" customHeight="1" thickBot="1" x14ac:dyDescent="0.25">
      <c r="A14" s="53">
        <v>6</v>
      </c>
      <c r="B14" s="41" t="s">
        <v>19</v>
      </c>
      <c r="C14" s="42" t="s">
        <v>7</v>
      </c>
      <c r="D14" s="43">
        <v>200</v>
      </c>
      <c r="E14" s="44"/>
      <c r="F14" s="45">
        <f t="shared" si="1"/>
        <v>0</v>
      </c>
    </row>
    <row r="15" spans="1:7" ht="15.75" customHeight="1" thickBot="1" x14ac:dyDescent="0.25">
      <c r="A15" s="56"/>
      <c r="B15" s="47"/>
      <c r="C15" s="46"/>
      <c r="D15" s="48"/>
      <c r="E15" s="46"/>
      <c r="F15" s="46"/>
    </row>
    <row r="16" spans="1:7" ht="15.75" thickBot="1" x14ac:dyDescent="0.3">
      <c r="A16" s="57" t="s">
        <v>20</v>
      </c>
      <c r="B16" s="58"/>
      <c r="C16" s="59"/>
      <c r="D16" s="60"/>
      <c r="E16" s="23"/>
      <c r="F16" s="24">
        <f>SUM(F17:F28)</f>
        <v>0</v>
      </c>
    </row>
    <row r="17" spans="1:6" ht="14.45" customHeight="1" x14ac:dyDescent="0.2">
      <c r="A17" s="61">
        <v>1</v>
      </c>
      <c r="B17" s="62" t="s">
        <v>44</v>
      </c>
      <c r="C17" s="63" t="s">
        <v>6</v>
      </c>
      <c r="D17" s="77">
        <v>1</v>
      </c>
      <c r="E17" s="64"/>
      <c r="F17" s="65">
        <f t="shared" ref="F17:F28" si="2">+E17*D17</f>
        <v>0</v>
      </c>
    </row>
    <row r="18" spans="1:6" ht="14.45" customHeight="1" x14ac:dyDescent="0.2">
      <c r="A18" s="31">
        <v>2</v>
      </c>
      <c r="B18" s="51" t="s">
        <v>45</v>
      </c>
      <c r="C18" s="32" t="s">
        <v>6</v>
      </c>
      <c r="D18" s="33">
        <v>1</v>
      </c>
      <c r="E18" s="34"/>
      <c r="F18" s="35">
        <f t="shared" ref="F18" si="3">+E18*D18</f>
        <v>0</v>
      </c>
    </row>
    <row r="19" spans="1:6" ht="14.45" customHeight="1" x14ac:dyDescent="0.2">
      <c r="A19" s="31">
        <v>3</v>
      </c>
      <c r="B19" s="51" t="s">
        <v>21</v>
      </c>
      <c r="C19" s="32" t="s">
        <v>6</v>
      </c>
      <c r="D19" s="33">
        <v>4</v>
      </c>
      <c r="E19" s="34"/>
      <c r="F19" s="35">
        <f t="shared" si="2"/>
        <v>0</v>
      </c>
    </row>
    <row r="20" spans="1:6" ht="14.45" customHeight="1" x14ac:dyDescent="0.2">
      <c r="A20" s="31">
        <v>3</v>
      </c>
      <c r="B20" s="51" t="s">
        <v>22</v>
      </c>
      <c r="C20" s="32" t="s">
        <v>6</v>
      </c>
      <c r="D20" s="33">
        <v>1</v>
      </c>
      <c r="E20" s="34"/>
      <c r="F20" s="35">
        <f t="shared" si="2"/>
        <v>0</v>
      </c>
    </row>
    <row r="21" spans="1:6" ht="14.45" customHeight="1" x14ac:dyDescent="0.2">
      <c r="A21" s="31">
        <v>7</v>
      </c>
      <c r="B21" s="51" t="s">
        <v>23</v>
      </c>
      <c r="C21" s="32" t="s">
        <v>6</v>
      </c>
      <c r="D21" s="33">
        <v>1</v>
      </c>
      <c r="E21" s="34"/>
      <c r="F21" s="35">
        <f t="shared" si="2"/>
        <v>0</v>
      </c>
    </row>
    <row r="22" spans="1:6" ht="14.45" customHeight="1" x14ac:dyDescent="0.2">
      <c r="A22" s="31">
        <v>9</v>
      </c>
      <c r="B22" s="51" t="s">
        <v>24</v>
      </c>
      <c r="C22" s="32" t="s">
        <v>6</v>
      </c>
      <c r="D22" s="33">
        <v>1</v>
      </c>
      <c r="E22" s="34"/>
      <c r="F22" s="35">
        <f t="shared" ref="F22" si="4">+E22*D22</f>
        <v>0</v>
      </c>
    </row>
    <row r="23" spans="1:6" ht="14.45" customHeight="1" x14ac:dyDescent="0.2">
      <c r="A23" s="31">
        <v>9</v>
      </c>
      <c r="B23" s="79" t="s">
        <v>46</v>
      </c>
      <c r="C23" s="32" t="s">
        <v>6</v>
      </c>
      <c r="D23" s="33">
        <v>3</v>
      </c>
      <c r="E23" s="34"/>
      <c r="F23" s="35">
        <f t="shared" si="2"/>
        <v>0</v>
      </c>
    </row>
    <row r="24" spans="1:6" ht="14.45" customHeight="1" x14ac:dyDescent="0.2">
      <c r="A24" s="31">
        <v>9</v>
      </c>
      <c r="B24" s="79" t="s">
        <v>50</v>
      </c>
      <c r="C24" s="32" t="s">
        <v>6</v>
      </c>
      <c r="D24" s="33">
        <v>4</v>
      </c>
      <c r="E24" s="34"/>
      <c r="F24" s="35">
        <f t="shared" ref="F24:F25" si="5">+E24*D24</f>
        <v>0</v>
      </c>
    </row>
    <row r="25" spans="1:6" ht="14.45" customHeight="1" x14ac:dyDescent="0.2">
      <c r="A25" s="31">
        <v>9</v>
      </c>
      <c r="B25" s="79" t="s">
        <v>48</v>
      </c>
      <c r="C25" s="32" t="s">
        <v>6</v>
      </c>
      <c r="D25" s="33">
        <v>1</v>
      </c>
      <c r="E25" s="34"/>
      <c r="F25" s="35">
        <f t="shared" si="5"/>
        <v>0</v>
      </c>
    </row>
    <row r="26" spans="1:6" ht="14.45" customHeight="1" x14ac:dyDescent="0.2">
      <c r="A26" s="31">
        <v>9</v>
      </c>
      <c r="B26" s="79" t="s">
        <v>47</v>
      </c>
      <c r="C26" s="32" t="s">
        <v>6</v>
      </c>
      <c r="D26" s="33">
        <v>1</v>
      </c>
      <c r="E26" s="34"/>
      <c r="F26" s="35">
        <f t="shared" ref="F26:F27" si="6">+E26*D26</f>
        <v>0</v>
      </c>
    </row>
    <row r="27" spans="1:6" ht="14.45" customHeight="1" x14ac:dyDescent="0.2">
      <c r="A27" s="31">
        <v>9</v>
      </c>
      <c r="B27" s="79" t="s">
        <v>49</v>
      </c>
      <c r="C27" s="32" t="s">
        <v>6</v>
      </c>
      <c r="D27" s="33">
        <v>1</v>
      </c>
      <c r="E27" s="34"/>
      <c r="F27" s="35">
        <f t="shared" si="6"/>
        <v>0</v>
      </c>
    </row>
    <row r="28" spans="1:6" ht="14.45" customHeight="1" thickBot="1" x14ac:dyDescent="0.25">
      <c r="A28" s="40">
        <v>10</v>
      </c>
      <c r="B28" s="66" t="s">
        <v>25</v>
      </c>
      <c r="C28" s="67" t="s">
        <v>7</v>
      </c>
      <c r="D28" s="68">
        <v>1</v>
      </c>
      <c r="E28" s="69"/>
      <c r="F28" s="70">
        <f t="shared" si="2"/>
        <v>0</v>
      </c>
    </row>
    <row r="29" spans="1:6" ht="15.75" customHeight="1" thickBot="1" x14ac:dyDescent="0.25">
      <c r="A29" s="46"/>
      <c r="B29" s="47"/>
      <c r="C29" s="46"/>
      <c r="D29" s="48"/>
      <c r="E29" s="46"/>
      <c r="F29" s="46"/>
    </row>
    <row r="30" spans="1:6" ht="15.75" thickBot="1" x14ac:dyDescent="0.3">
      <c r="A30" s="19" t="s">
        <v>26</v>
      </c>
      <c r="B30" s="20"/>
      <c r="C30" s="71"/>
      <c r="D30" s="22"/>
      <c r="E30" s="23"/>
      <c r="F30" s="24">
        <f>SUM(F31:F39)</f>
        <v>0</v>
      </c>
    </row>
    <row r="31" spans="1:6" ht="14.45" customHeight="1" x14ac:dyDescent="0.2">
      <c r="A31" s="25">
        <v>1</v>
      </c>
      <c r="B31" s="26" t="s">
        <v>27</v>
      </c>
      <c r="C31" s="27" t="s">
        <v>5</v>
      </c>
      <c r="D31" s="50">
        <v>16</v>
      </c>
      <c r="E31" s="72"/>
      <c r="F31" s="65">
        <f>+E31*D31</f>
        <v>0</v>
      </c>
    </row>
    <row r="32" spans="1:6" ht="14.45" customHeight="1" x14ac:dyDescent="0.2">
      <c r="A32" s="31">
        <v>3</v>
      </c>
      <c r="B32" s="51" t="s">
        <v>28</v>
      </c>
      <c r="C32" s="32" t="s">
        <v>5</v>
      </c>
      <c r="D32" s="52">
        <v>7</v>
      </c>
      <c r="E32" s="75"/>
      <c r="F32" s="35">
        <f>+E32*D32</f>
        <v>0</v>
      </c>
    </row>
    <row r="33" spans="1:6" ht="14.45" customHeight="1" x14ac:dyDescent="0.2">
      <c r="A33" s="31">
        <v>5</v>
      </c>
      <c r="B33" s="51" t="s">
        <v>29</v>
      </c>
      <c r="C33" s="32" t="s">
        <v>5</v>
      </c>
      <c r="D33" s="52">
        <v>23</v>
      </c>
      <c r="E33" s="75"/>
      <c r="F33" s="35">
        <f t="shared" ref="F33" si="7">+E33*D33</f>
        <v>0</v>
      </c>
    </row>
    <row r="34" spans="1:6" ht="14.45" customHeight="1" x14ac:dyDescent="0.2">
      <c r="A34" s="31">
        <v>11</v>
      </c>
      <c r="B34" s="51" t="s">
        <v>30</v>
      </c>
      <c r="C34" s="32" t="s">
        <v>7</v>
      </c>
      <c r="D34" s="52">
        <v>1</v>
      </c>
      <c r="E34" s="75"/>
      <c r="F34" s="35">
        <f t="shared" ref="F34:F39" si="8">+E34*D34</f>
        <v>0</v>
      </c>
    </row>
    <row r="35" spans="1:6" ht="14.45" customHeight="1" x14ac:dyDescent="0.2">
      <c r="A35" s="31">
        <v>12</v>
      </c>
      <c r="B35" s="51" t="s">
        <v>31</v>
      </c>
      <c r="C35" s="32" t="s">
        <v>5</v>
      </c>
      <c r="D35" s="52">
        <v>20</v>
      </c>
      <c r="E35" s="75"/>
      <c r="F35" s="35">
        <f t="shared" si="8"/>
        <v>0</v>
      </c>
    </row>
    <row r="36" spans="1:6" ht="14.45" customHeight="1" x14ac:dyDescent="0.2">
      <c r="A36" s="31">
        <v>15</v>
      </c>
      <c r="B36" s="51" t="s">
        <v>32</v>
      </c>
      <c r="C36" s="32" t="s">
        <v>5</v>
      </c>
      <c r="D36" s="52">
        <v>60</v>
      </c>
      <c r="E36" s="75"/>
      <c r="F36" s="35">
        <f t="shared" si="8"/>
        <v>0</v>
      </c>
    </row>
    <row r="37" spans="1:6" ht="14.45" customHeight="1" x14ac:dyDescent="0.2">
      <c r="A37" s="31">
        <v>16</v>
      </c>
      <c r="B37" s="51" t="s">
        <v>33</v>
      </c>
      <c r="C37" s="32" t="s">
        <v>5</v>
      </c>
      <c r="D37" s="52">
        <v>130</v>
      </c>
      <c r="E37" s="75"/>
      <c r="F37" s="35">
        <f>+E37*D37</f>
        <v>0</v>
      </c>
    </row>
    <row r="38" spans="1:6" ht="14.45" customHeight="1" x14ac:dyDescent="0.2">
      <c r="A38" s="36">
        <v>25</v>
      </c>
      <c r="B38" s="55" t="s">
        <v>34</v>
      </c>
      <c r="C38" s="37" t="s">
        <v>7</v>
      </c>
      <c r="D38" s="73">
        <v>1</v>
      </c>
      <c r="E38" s="74"/>
      <c r="F38" s="39">
        <f t="shared" si="8"/>
        <v>0</v>
      </c>
    </row>
    <row r="39" spans="1:6" ht="14.45" customHeight="1" thickBot="1" x14ac:dyDescent="0.25">
      <c r="A39" s="53">
        <v>26</v>
      </c>
      <c r="B39" s="41" t="s">
        <v>19</v>
      </c>
      <c r="C39" s="42" t="s">
        <v>7</v>
      </c>
      <c r="D39" s="54">
        <v>1</v>
      </c>
      <c r="E39" s="44"/>
      <c r="F39" s="45">
        <f t="shared" si="8"/>
        <v>0</v>
      </c>
    </row>
    <row r="40" spans="1:6" ht="15.75" customHeight="1" thickBot="1" x14ac:dyDescent="0.25">
      <c r="A40" s="46"/>
      <c r="B40" s="47"/>
      <c r="C40" s="46"/>
      <c r="D40" s="48"/>
      <c r="E40" s="76"/>
      <c r="F40" s="49"/>
    </row>
    <row r="41" spans="1:6" ht="15.75" thickBot="1" x14ac:dyDescent="0.3">
      <c r="A41" s="19" t="s">
        <v>35</v>
      </c>
      <c r="B41" s="20"/>
      <c r="C41" s="71"/>
      <c r="D41" s="22"/>
      <c r="E41" s="23"/>
      <c r="F41" s="24">
        <f>SUM(F42:F44)</f>
        <v>0</v>
      </c>
    </row>
    <row r="42" spans="1:6" ht="14.25" customHeight="1" x14ac:dyDescent="0.2">
      <c r="A42" s="61">
        <v>1</v>
      </c>
      <c r="B42" s="62" t="s">
        <v>36</v>
      </c>
      <c r="C42" s="63" t="s">
        <v>7</v>
      </c>
      <c r="D42" s="77">
        <v>12</v>
      </c>
      <c r="E42" s="64"/>
      <c r="F42" s="65">
        <f t="shared" ref="F42" si="9">+E42*D42</f>
        <v>0</v>
      </c>
    </row>
    <row r="43" spans="1:6" ht="14.25" customHeight="1" x14ac:dyDescent="0.2">
      <c r="A43" s="31">
        <v>2</v>
      </c>
      <c r="B43" s="51" t="s">
        <v>37</v>
      </c>
      <c r="C43" s="32" t="s">
        <v>7</v>
      </c>
      <c r="D43" s="33">
        <v>4</v>
      </c>
      <c r="E43" s="34"/>
      <c r="F43" s="35">
        <f>D43*E43</f>
        <v>0</v>
      </c>
    </row>
    <row r="44" spans="1:6" ht="14.45" customHeight="1" thickBot="1" x14ac:dyDescent="0.25">
      <c r="A44" s="53">
        <v>3</v>
      </c>
      <c r="B44" s="41" t="s">
        <v>19</v>
      </c>
      <c r="C44" s="42" t="s">
        <v>7</v>
      </c>
      <c r="D44" s="43">
        <v>1</v>
      </c>
      <c r="E44" s="44"/>
      <c r="F44" s="45">
        <f>+E44*D44</f>
        <v>0</v>
      </c>
    </row>
    <row r="45" spans="1:6" ht="15.75" customHeight="1" thickBot="1" x14ac:dyDescent="0.25">
      <c r="A45" s="46"/>
      <c r="B45" s="47"/>
      <c r="C45" s="46"/>
      <c r="D45" s="48"/>
      <c r="E45" s="46"/>
      <c r="F45" s="46"/>
    </row>
    <row r="46" spans="1:6" ht="15.75" thickBot="1" x14ac:dyDescent="0.3">
      <c r="A46" s="19" t="s">
        <v>38</v>
      </c>
      <c r="B46" s="20"/>
      <c r="C46" s="71"/>
      <c r="D46" s="22"/>
      <c r="E46" s="78"/>
      <c r="F46" s="24">
        <f>ROUND(SUM(F47:F50),0)</f>
        <v>0</v>
      </c>
    </row>
    <row r="47" spans="1:6" ht="14.45" customHeight="1" x14ac:dyDescent="0.2">
      <c r="A47" s="25">
        <v>1</v>
      </c>
      <c r="B47" s="26" t="s">
        <v>39</v>
      </c>
      <c r="C47" s="27" t="s">
        <v>7</v>
      </c>
      <c r="D47" s="50">
        <v>1</v>
      </c>
      <c r="E47" s="29"/>
      <c r="F47" s="30">
        <f>+E47*D47</f>
        <v>0</v>
      </c>
    </row>
    <row r="48" spans="1:6" ht="14.45" customHeight="1" x14ac:dyDescent="0.2">
      <c r="A48" s="31">
        <v>2</v>
      </c>
      <c r="B48" s="51" t="s">
        <v>40</v>
      </c>
      <c r="C48" s="32" t="s">
        <v>7</v>
      </c>
      <c r="D48" s="52">
        <v>1</v>
      </c>
      <c r="E48" s="34"/>
      <c r="F48" s="35">
        <f>+E48*D48</f>
        <v>0</v>
      </c>
    </row>
    <row r="49" spans="1:6" ht="14.45" customHeight="1" x14ac:dyDescent="0.2">
      <c r="A49" s="36">
        <v>3</v>
      </c>
      <c r="B49" s="55" t="s">
        <v>41</v>
      </c>
      <c r="C49" s="32" t="s">
        <v>7</v>
      </c>
      <c r="D49" s="52">
        <v>8</v>
      </c>
      <c r="E49" s="38"/>
      <c r="F49" s="35">
        <f>+E49*D49</f>
        <v>0</v>
      </c>
    </row>
    <row r="50" spans="1:6" ht="14.45" customHeight="1" thickBot="1" x14ac:dyDescent="0.25">
      <c r="A50" s="53">
        <v>4</v>
      </c>
      <c r="B50" s="41" t="s">
        <v>42</v>
      </c>
      <c r="C50" s="42" t="s">
        <v>7</v>
      </c>
      <c r="D50" s="54"/>
      <c r="E50" s="44"/>
      <c r="F50" s="45">
        <f>+E50*D50</f>
        <v>0</v>
      </c>
    </row>
  </sheetData>
  <mergeCells count="1">
    <mergeCell ref="A1:F1"/>
  </mergeCells>
  <pageMargins left="0.19685039370078741" right="0.19685039370078741" top="0.19685039370078741" bottom="0.19685039370078741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VzorPolozky</vt:lpstr>
      <vt:lpstr>D.1.4.2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miroslav.uher</cp:lastModifiedBy>
  <cp:lastPrinted>2018-07-31T13:44:00Z</cp:lastPrinted>
  <dcterms:created xsi:type="dcterms:W3CDTF">2009-04-08T07:15:50Z</dcterms:created>
  <dcterms:modified xsi:type="dcterms:W3CDTF">2018-07-31T13:58:33Z</dcterms:modified>
</cp:coreProperties>
</file>